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ThisWorkbook" defaultThemeVersion="124226"/>
  <bookViews>
    <workbookView xWindow="360" yWindow="120" windowWidth="21015" windowHeight="9465" tabRatio="662"/>
  </bookViews>
  <sheets>
    <sheet name="مستبقون قوات مسلحة" sheetId="4" r:id="rId1"/>
    <sheet name="databiram" sheetId="5" state="hidden" r:id="rId2"/>
  </sheets>
  <definedNames>
    <definedName name="قائم">databiram!$A:$A</definedName>
    <definedName name="مدير">databiram!#REF!</definedName>
  </definedNames>
  <calcPr calcId="124519"/>
</workbook>
</file>

<file path=xl/calcChain.xml><?xml version="1.0" encoding="utf-8"?>
<calcChain xmlns="http://schemas.openxmlformats.org/spreadsheetml/2006/main">
  <c r="H4" i="4"/>
  <c r="H5"/>
  <c r="H6"/>
  <c r="H7"/>
  <c r="H8"/>
  <c r="H9"/>
  <c r="H10"/>
  <c r="H11"/>
  <c r="H12"/>
  <c r="H13"/>
  <c r="H25"/>
  <c r="H24"/>
  <c r="H23"/>
  <c r="H22"/>
  <c r="H21"/>
  <c r="H20"/>
  <c r="H19"/>
  <c r="H18"/>
  <c r="H17"/>
  <c r="H16"/>
  <c r="H15"/>
  <c r="H3"/>
  <c r="G16" l="1"/>
  <c r="G15"/>
  <c r="G6"/>
  <c r="G8"/>
  <c r="G10"/>
  <c r="G12"/>
  <c r="G13"/>
  <c r="G4"/>
  <c r="G5"/>
  <c r="G17" l="1"/>
  <c r="G18"/>
  <c r="G19"/>
  <c r="G20"/>
  <c r="G21"/>
  <c r="G22"/>
  <c r="G23"/>
  <c r="G24"/>
  <c r="G25"/>
  <c r="G9"/>
  <c r="G11"/>
  <c r="G7"/>
  <c r="G3"/>
</calcChain>
</file>

<file path=xl/sharedStrings.xml><?xml version="1.0" encoding="utf-8"?>
<sst xmlns="http://schemas.openxmlformats.org/spreadsheetml/2006/main" count="75" uniqueCount="32">
  <si>
    <t>قائم</t>
  </si>
  <si>
    <t>غيرقائم</t>
  </si>
  <si>
    <t>جزء50</t>
  </si>
  <si>
    <t>جزء65</t>
  </si>
  <si>
    <t>جزء75</t>
  </si>
  <si>
    <t>م</t>
  </si>
  <si>
    <t>حالة الموظف</t>
  </si>
  <si>
    <t>بداية شهر الاستحقاق</t>
  </si>
  <si>
    <t>تاريخ إخلاء الطرف</t>
  </si>
  <si>
    <t>نهاية شهر الاستحقاق</t>
  </si>
  <si>
    <t>قطع50</t>
  </si>
  <si>
    <t>قطع65</t>
  </si>
  <si>
    <t>قطع75</t>
  </si>
  <si>
    <t>مستبقى ق.م</t>
  </si>
  <si>
    <t>أخى وحبيب قلبى // بن عليه حاجى**** السلام عليكم ورحمته الله وبركاته</t>
  </si>
  <si>
    <r>
      <t xml:space="preserve">اليك الجزء الاخير من الموضوع وهو لحالة خاصة الا وهى </t>
    </r>
    <r>
      <rPr>
        <b/>
        <sz val="12"/>
        <color rgb="FF990000"/>
        <rFont val="Times New Roman"/>
        <family val="1"/>
        <scheme val="major"/>
      </rPr>
      <t xml:space="preserve">المستبقى ق.م </t>
    </r>
  </si>
  <si>
    <t>الاستقطاع عبارة عن حاصل ضرب 1845.01 × 80% + 1050= 2526 عن شهر ديسمبر</t>
  </si>
  <si>
    <t>اما باقى شهور العام فهى عبارة عن حاصل ضرب 1845.01 × 80% + 850 = 2326</t>
  </si>
  <si>
    <t>ولكن كيف يمكن التطبيق على كافة الشروط المدونة بالعمود D مع اختلاف شرط التاريخ</t>
  </si>
  <si>
    <t xml:space="preserve">لنحصل على النتائج المطلوبة على النحو التالى </t>
  </si>
  <si>
    <t>للقائم  أو للعاملين بجزء أو للقطع = 2526</t>
  </si>
  <si>
    <t>اما لو غير قائم ويعمل بجزء وقد اخلا طرفهما والعبرة هنا بتاريخ الاخلاء = 2526 ÷ عدد ايام الشهر × المدة المستحقة = 651.87</t>
  </si>
  <si>
    <t>اما عن باقى الشهور</t>
  </si>
  <si>
    <t>للقائم  أو للعاملين بجزء أو للقطع = 2326</t>
  </si>
  <si>
    <t>اما لو غير قائم ويعمل بجزء وقد اخلا طرفهما والعبرة هنا بتاريخ الاخلاء = 2326 ÷ عدد ايام الشهر × المدة المستحقة = 600.25</t>
  </si>
  <si>
    <t>تقبل الله منا ومنكم صالح الاعمال ***** تقبل وافر تقديرى واحترامى***** وجزاكم الله خيرا</t>
  </si>
  <si>
    <t>عن باقى شهور العام</t>
  </si>
  <si>
    <t xml:space="preserve">هذة الحالة لها استقطاع خاص دون غيرها عن شهر ديسمبر فقط من كل عام </t>
  </si>
  <si>
    <t>عن ديسمبر فقط</t>
  </si>
  <si>
    <t>ثم يقل هذا الاستقطاع بمقدار 200 اعتبارامن يناير وحتى نوفمبر من كل عام</t>
  </si>
  <si>
    <t>وقد حققت المعادلة  بالعمود H شرط التاريخ والنتيجة المطلوبة كاجمالى مبلغ</t>
  </si>
  <si>
    <t xml:space="preserve">عن شهر ديسمبر 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</si>
</sst>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$-1010000]yyyy/mm/dd;@"/>
  </numFmts>
  <fonts count="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2"/>
      <color rgb="FF990000"/>
      <name val="Times New Roman"/>
      <family val="1"/>
      <scheme val="major"/>
    </font>
    <font>
      <b/>
      <sz val="12"/>
      <color theme="0" tint="-0.249977111117893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</cellStyleXfs>
  <cellXfs count="32">
    <xf numFmtId="0" fontId="0" fillId="0" borderId="0" xfId="0"/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2" fontId="5" fillId="4" borderId="0" xfId="0" applyNumberFormat="1" applyFont="1" applyFill="1" applyAlignment="1">
      <alignment vertical="center"/>
    </xf>
    <xf numFmtId="0" fontId="5" fillId="0" borderId="0" xfId="0" applyFont="1"/>
    <xf numFmtId="165" fontId="5" fillId="0" borderId="0" xfId="0" applyNumberFormat="1" applyFont="1"/>
    <xf numFmtId="0" fontId="5" fillId="2" borderId="0" xfId="0" applyFont="1" applyFill="1"/>
    <xf numFmtId="165" fontId="5" fillId="2" borderId="0" xfId="0" applyNumberFormat="1" applyFont="1" applyFill="1"/>
    <xf numFmtId="0" fontId="7" fillId="0" borderId="0" xfId="0" applyFont="1" applyAlignment="1">
      <alignment vertical="center"/>
    </xf>
    <xf numFmtId="2" fontId="8" fillId="2" borderId="0" xfId="0" applyNumberFormat="1" applyFont="1" applyFill="1" applyAlignment="1">
      <alignment vertical="center"/>
    </xf>
    <xf numFmtId="2" fontId="5" fillId="3" borderId="0" xfId="0" applyNumberFormat="1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/>
    <xf numFmtId="0" fontId="8" fillId="2" borderId="4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0" xfId="0" applyFont="1" applyFill="1"/>
    <xf numFmtId="165" fontId="8" fillId="2" borderId="0" xfId="0" applyNumberFormat="1" applyFont="1" applyFill="1"/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</cellXfs>
  <cellStyles count="7">
    <cellStyle name="Comma 3" xfId="2"/>
    <cellStyle name="Normal" xfId="0" builtinId="0"/>
    <cellStyle name="Normal 2 10" xfId="6"/>
    <cellStyle name="Normal 2 2" xfId="5"/>
    <cellStyle name="Normal 3" xfId="1"/>
    <cellStyle name="Normal 4" xfId="3"/>
    <cellStyle name="Normal 6" xfId="4"/>
  </cellStyles>
  <dxfs count="0"/>
  <tableStyles count="0" defaultTableStyle="TableStyleMedium9" defaultPivotStyle="PivotStyleLight16"/>
  <colors>
    <mruColors>
      <color rgb="FF990000"/>
      <color rgb="FF320000"/>
      <color rgb="FF000F2E"/>
      <color rgb="FF00194C"/>
      <color rgb="FF002A7E"/>
      <color rgb="FF15225B"/>
      <color rgb="FF00164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2060"/>
  </sheetPr>
  <dimension ref="A1:T26"/>
  <sheetViews>
    <sheetView rightToLeft="1" tabSelected="1" workbookViewId="0">
      <selection activeCell="O25" sqref="O25"/>
    </sheetView>
  </sheetViews>
  <sheetFormatPr defaultRowHeight="15.75"/>
  <cols>
    <col min="1" max="1" width="2.875" style="7" bestFit="1" customWidth="1"/>
    <col min="2" max="2" width="8.125" style="7" customWidth="1"/>
    <col min="3" max="3" width="9" style="7"/>
    <col min="4" max="4" width="5.875" style="7" bestFit="1" customWidth="1"/>
    <col min="5" max="5" width="9.875" style="8" bestFit="1" customWidth="1"/>
    <col min="6" max="6" width="9.875" style="8" customWidth="1"/>
    <col min="7" max="7" width="10.125" style="8" customWidth="1"/>
    <col min="8" max="8" width="9" style="7" customWidth="1"/>
    <col min="9" max="9" width="9" style="7"/>
    <col min="10" max="10" width="10.5" style="7" customWidth="1"/>
    <col min="11" max="16384" width="9" style="7"/>
  </cols>
  <sheetData>
    <row r="1" spans="1:20" s="1" customFormat="1" ht="39.950000000000003" customHeight="1">
      <c r="A1" s="1" t="s">
        <v>5</v>
      </c>
      <c r="D1" s="1" t="s">
        <v>6</v>
      </c>
      <c r="E1" s="2" t="s">
        <v>7</v>
      </c>
      <c r="F1" s="2" t="s">
        <v>8</v>
      </c>
      <c r="G1" s="2" t="s">
        <v>9</v>
      </c>
    </row>
    <row r="2" spans="1:20">
      <c r="A2" s="24"/>
      <c r="B2" s="24"/>
      <c r="C2" s="24"/>
      <c r="D2" s="24"/>
      <c r="E2" s="25" t="s">
        <v>28</v>
      </c>
      <c r="F2" s="25"/>
      <c r="G2" s="25"/>
      <c r="H2" s="24"/>
      <c r="K2" s="7" t="s">
        <v>14</v>
      </c>
    </row>
    <row r="3" spans="1:20" s="3" customFormat="1" ht="17.100000000000001" customHeight="1">
      <c r="A3" s="3">
        <v>1</v>
      </c>
      <c r="B3" s="4">
        <v>1845.01</v>
      </c>
      <c r="C3" s="11" t="s">
        <v>13</v>
      </c>
      <c r="D3" s="3" t="s">
        <v>0</v>
      </c>
      <c r="E3" s="5">
        <v>43070</v>
      </c>
      <c r="F3" s="5"/>
      <c r="G3" s="5">
        <f>DATE(YEAR(E3),MONTH(E3)+1,0)</f>
        <v>43100</v>
      </c>
      <c r="H3" s="6">
        <f>IF($C3&lt;&gt;"مستبقى ق.م","",IF(AND($C3="مستبقى ق.م",MONTH($E3)=TRANSPOSE({12})),TRUNC(1050+B3*80%,2),TRUNC(850+B3*80%,2)))</f>
        <v>2526</v>
      </c>
      <c r="I3" s="12">
        <v>2526</v>
      </c>
      <c r="K3" s="3" t="s">
        <v>15</v>
      </c>
    </row>
    <row r="4" spans="1:20" s="3" customFormat="1" ht="17.100000000000001" customHeight="1">
      <c r="A4" s="3">
        <v>2</v>
      </c>
      <c r="B4" s="4">
        <v>1845.01</v>
      </c>
      <c r="C4" s="3" t="s">
        <v>13</v>
      </c>
      <c r="D4" s="3" t="s">
        <v>1</v>
      </c>
      <c r="E4" s="5">
        <v>43070</v>
      </c>
      <c r="F4" s="5">
        <v>43077</v>
      </c>
      <c r="G4" s="5">
        <f t="shared" ref="G4:G13" si="0">DATE(YEAR(E4),MONTH(E4)+1,0)</f>
        <v>43100</v>
      </c>
      <c r="H4" s="6">
        <f>IF($C4&lt;&gt;"مستبقى ق.م","",IF(AND($C4="مستبقى ق.م",MONTH($E4)=TRANSPOSE({12})),TRUNC(1050+B4*80%,2),TRUNC(850+B4*80%,2)))</f>
        <v>2526</v>
      </c>
      <c r="I4" s="12">
        <v>651.87</v>
      </c>
      <c r="K4" s="3" t="s">
        <v>27</v>
      </c>
    </row>
    <row r="5" spans="1:20" s="3" customFormat="1" ht="17.100000000000001" customHeight="1">
      <c r="A5" s="3">
        <v>3</v>
      </c>
      <c r="B5" s="4">
        <v>1845.01</v>
      </c>
      <c r="C5" s="3" t="s">
        <v>13</v>
      </c>
      <c r="D5" s="3" t="s">
        <v>2</v>
      </c>
      <c r="E5" s="5">
        <v>43070</v>
      </c>
      <c r="F5" s="5"/>
      <c r="G5" s="5">
        <f t="shared" si="0"/>
        <v>43100</v>
      </c>
      <c r="H5" s="6">
        <f>IF($C5&lt;&gt;"مستبقى ق.م","",IF(AND($C5="مستبقى ق.م",MONTH($E5)=TRANSPOSE({12})),TRUNC(1050+B5*80%,2),TRUNC(850+B5*80%,2)))</f>
        <v>2526</v>
      </c>
      <c r="I5" s="12">
        <v>2526</v>
      </c>
      <c r="K5" s="3" t="s">
        <v>29</v>
      </c>
    </row>
    <row r="6" spans="1:20" s="3" customFormat="1" ht="17.100000000000001" customHeight="1">
      <c r="A6" s="3">
        <v>4</v>
      </c>
      <c r="B6" s="4">
        <v>1845.01</v>
      </c>
      <c r="C6" s="3" t="s">
        <v>13</v>
      </c>
      <c r="D6" s="3" t="s">
        <v>2</v>
      </c>
      <c r="E6" s="5">
        <v>43070</v>
      </c>
      <c r="F6" s="5">
        <v>43077</v>
      </c>
      <c r="G6" s="5">
        <f t="shared" si="0"/>
        <v>43100</v>
      </c>
      <c r="H6" s="6">
        <f>IF($C6&lt;&gt;"مستبقى ق.م","",IF(AND($C6="مستبقى ق.م",MONTH($E6)=TRANSPOSE({12})),TRUNC(1050+B6*80%,2),TRUNC(850+B6*80%,2)))</f>
        <v>2526</v>
      </c>
      <c r="I6" s="12">
        <v>651.87</v>
      </c>
      <c r="K6" s="3" t="s">
        <v>30</v>
      </c>
    </row>
    <row r="7" spans="1:20" s="3" customFormat="1" ht="17.100000000000001" customHeight="1">
      <c r="A7" s="3">
        <v>5</v>
      </c>
      <c r="B7" s="4">
        <v>1845.01</v>
      </c>
      <c r="C7" s="3" t="s">
        <v>13</v>
      </c>
      <c r="D7" s="3" t="s">
        <v>3</v>
      </c>
      <c r="E7" s="5">
        <v>43070</v>
      </c>
      <c r="F7" s="5"/>
      <c r="G7" s="5">
        <f t="shared" si="0"/>
        <v>43100</v>
      </c>
      <c r="H7" s="6">
        <f>IF($C7&lt;&gt;"مستبقى ق.م","",IF(AND($C7="مستبقى ق.م",MONTH($E7)=TRANSPOSE({12})),TRUNC(1050+B7*80%,2),TRUNC(850+B7*80%,2)))</f>
        <v>2526</v>
      </c>
      <c r="I7" s="12">
        <v>2526</v>
      </c>
      <c r="K7" s="3" t="s">
        <v>16</v>
      </c>
    </row>
    <row r="8" spans="1:20" s="3" customFormat="1" ht="17.100000000000001" customHeight="1">
      <c r="A8" s="3">
        <v>6</v>
      </c>
      <c r="B8" s="4">
        <v>1845.01</v>
      </c>
      <c r="C8" s="3" t="s">
        <v>13</v>
      </c>
      <c r="D8" s="3" t="s">
        <v>3</v>
      </c>
      <c r="E8" s="5">
        <v>43070</v>
      </c>
      <c r="F8" s="5">
        <v>43077</v>
      </c>
      <c r="G8" s="5">
        <f t="shared" si="0"/>
        <v>43100</v>
      </c>
      <c r="H8" s="6">
        <f>IF($C8&lt;&gt;"مستبقى ق.م","",IF(AND($C8="مستبقى ق.م",MONTH($E8)=TRANSPOSE({12})),TRUNC(1050+B8*80%,2),TRUNC(850+B8*80%,2)))</f>
        <v>2526</v>
      </c>
      <c r="I8" s="12">
        <v>651.87</v>
      </c>
      <c r="K8" s="3" t="s">
        <v>17</v>
      </c>
    </row>
    <row r="9" spans="1:20" s="3" customFormat="1" ht="17.100000000000001" customHeight="1" thickBot="1">
      <c r="A9" s="3">
        <v>7</v>
      </c>
      <c r="B9" s="4">
        <v>1845.01</v>
      </c>
      <c r="C9" s="3" t="s">
        <v>13</v>
      </c>
      <c r="D9" s="3" t="s">
        <v>4</v>
      </c>
      <c r="E9" s="5">
        <v>43070</v>
      </c>
      <c r="F9" s="5"/>
      <c r="G9" s="5">
        <f t="shared" si="0"/>
        <v>43100</v>
      </c>
      <c r="H9" s="6">
        <f>IF($C9&lt;&gt;"مستبقى ق.م","",IF(AND($C9="مستبقى ق.م",MONTH($E9)=TRANSPOSE({12})),TRUNC(1050+B9*80%,2),TRUNC(850+B9*80%,2)))</f>
        <v>2526</v>
      </c>
      <c r="I9" s="12">
        <v>2526</v>
      </c>
    </row>
    <row r="10" spans="1:20" s="3" customFormat="1" ht="17.100000000000001" customHeight="1">
      <c r="A10" s="3">
        <v>8</v>
      </c>
      <c r="B10" s="4">
        <v>1845.01</v>
      </c>
      <c r="C10" s="3" t="s">
        <v>13</v>
      </c>
      <c r="D10" s="3" t="s">
        <v>4</v>
      </c>
      <c r="E10" s="5">
        <v>43070</v>
      </c>
      <c r="F10" s="5">
        <v>43077</v>
      </c>
      <c r="G10" s="5">
        <f t="shared" si="0"/>
        <v>43100</v>
      </c>
      <c r="H10" s="6">
        <f>IF($C10&lt;&gt;"مستبقى ق.م","",IF(AND($C10="مستبقى ق.م",MONTH($E10)=TRANSPOSE({12})),TRUNC(1050+B10*80%,2),TRUNC(850+B10*80%,2)))</f>
        <v>2526</v>
      </c>
      <c r="I10" s="12">
        <v>651.87</v>
      </c>
      <c r="K10" s="14" t="s">
        <v>18</v>
      </c>
      <c r="L10" s="15"/>
      <c r="M10" s="15"/>
      <c r="N10" s="15"/>
      <c r="O10" s="15"/>
      <c r="P10" s="15"/>
      <c r="Q10" s="15"/>
      <c r="R10" s="15"/>
      <c r="S10" s="15"/>
      <c r="T10" s="16"/>
    </row>
    <row r="11" spans="1:20" s="3" customFormat="1" ht="17.100000000000001" customHeight="1">
      <c r="A11" s="3">
        <v>9</v>
      </c>
      <c r="B11" s="4">
        <v>1845.01</v>
      </c>
      <c r="C11" s="3" t="s">
        <v>13</v>
      </c>
      <c r="D11" s="3" t="s">
        <v>10</v>
      </c>
      <c r="E11" s="5">
        <v>43070</v>
      </c>
      <c r="F11" s="5">
        <v>43077</v>
      </c>
      <c r="G11" s="5">
        <f t="shared" si="0"/>
        <v>43100</v>
      </c>
      <c r="H11" s="6">
        <f>IF($C11&lt;&gt;"مستبقى ق.م","",IF(AND($C11="مستبقى ق.م",MONTH($E11)=TRANSPOSE({12})),TRUNC(1050+B11*80%,2),TRUNC(850+B11*80%,2)))</f>
        <v>2526</v>
      </c>
      <c r="I11" s="12">
        <v>2526</v>
      </c>
      <c r="K11" s="17" t="s">
        <v>19</v>
      </c>
      <c r="L11" s="18"/>
      <c r="M11" s="18"/>
      <c r="N11" s="18"/>
      <c r="O11" s="18"/>
      <c r="P11" s="18"/>
      <c r="Q11" s="18"/>
      <c r="R11" s="18"/>
      <c r="S11" s="18"/>
      <c r="T11" s="19"/>
    </row>
    <row r="12" spans="1:20" s="3" customFormat="1" ht="17.100000000000001" customHeight="1">
      <c r="A12" s="3">
        <v>10</v>
      </c>
      <c r="B12" s="4">
        <v>1845.01</v>
      </c>
      <c r="C12" s="3" t="s">
        <v>13</v>
      </c>
      <c r="D12" s="3" t="s">
        <v>11</v>
      </c>
      <c r="E12" s="5">
        <v>43070</v>
      </c>
      <c r="F12" s="5">
        <v>43077</v>
      </c>
      <c r="G12" s="5">
        <f t="shared" si="0"/>
        <v>43100</v>
      </c>
      <c r="H12" s="6">
        <f>IF($C12&lt;&gt;"مستبقى ق.م","",IF(AND($C12="مستبقى ق.م",MONTH($E12)=TRANSPOSE({12})),TRUNC(1050+B12*80%,2),TRUNC(850+B12*80%,2)))</f>
        <v>2526</v>
      </c>
      <c r="I12" s="12">
        <v>2526</v>
      </c>
      <c r="K12" s="17" t="s">
        <v>31</v>
      </c>
      <c r="L12" s="18"/>
      <c r="M12" s="18"/>
      <c r="N12" s="18"/>
      <c r="O12" s="18"/>
      <c r="P12" s="18"/>
      <c r="Q12" s="18"/>
      <c r="R12" s="18"/>
      <c r="S12" s="18"/>
      <c r="T12" s="19"/>
    </row>
    <row r="13" spans="1:20" s="3" customFormat="1" ht="17.100000000000001" customHeight="1">
      <c r="A13" s="3">
        <v>11</v>
      </c>
      <c r="B13" s="4">
        <v>1845.01</v>
      </c>
      <c r="C13" s="3" t="s">
        <v>13</v>
      </c>
      <c r="D13" s="3" t="s">
        <v>12</v>
      </c>
      <c r="E13" s="5">
        <v>43070</v>
      </c>
      <c r="F13" s="5">
        <v>43077</v>
      </c>
      <c r="G13" s="5">
        <f t="shared" si="0"/>
        <v>43100</v>
      </c>
      <c r="H13" s="6">
        <f>IF($C13&lt;&gt;"مستبقى ق.م","",IF(AND($C13="مستبقى ق.م",MONTH($E13)=TRANSPOSE({12})),TRUNC(1050+B13*80%,2),TRUNC(850+B13*80%,2)))</f>
        <v>2526</v>
      </c>
      <c r="I13" s="12">
        <v>2526</v>
      </c>
      <c r="K13" s="21" t="s">
        <v>20</v>
      </c>
      <c r="L13" s="22"/>
      <c r="M13" s="22"/>
      <c r="N13" s="22"/>
      <c r="O13" s="22"/>
      <c r="P13" s="22"/>
      <c r="Q13" s="22"/>
      <c r="R13" s="22"/>
      <c r="S13" s="22"/>
      <c r="T13" s="23"/>
    </row>
    <row r="14" spans="1:20">
      <c r="A14" s="24"/>
      <c r="B14" s="24"/>
      <c r="C14" s="24"/>
      <c r="D14" s="24"/>
      <c r="E14" s="25" t="s">
        <v>26</v>
      </c>
      <c r="F14" s="25"/>
      <c r="G14" s="25"/>
      <c r="H14" s="24"/>
      <c r="K14" s="24" t="s">
        <v>21</v>
      </c>
      <c r="L14" s="24"/>
      <c r="M14" s="24"/>
      <c r="N14" s="24"/>
      <c r="O14" s="24"/>
      <c r="P14" s="24"/>
      <c r="Q14" s="24"/>
      <c r="R14" s="24"/>
      <c r="S14" s="24"/>
      <c r="T14" s="24"/>
    </row>
    <row r="15" spans="1:20" s="3" customFormat="1" ht="17.100000000000001" customHeight="1">
      <c r="A15" s="3">
        <v>1</v>
      </c>
      <c r="B15" s="4">
        <v>1845.01</v>
      </c>
      <c r="C15" s="11" t="s">
        <v>13</v>
      </c>
      <c r="D15" s="3" t="s">
        <v>0</v>
      </c>
      <c r="E15" s="5">
        <v>43101</v>
      </c>
      <c r="F15" s="5"/>
      <c r="G15" s="5">
        <f>DATE(YEAR(E15),MONTH(E15)+1,0)</f>
        <v>43131</v>
      </c>
      <c r="H15" s="6">
        <f>IF($C15&lt;&gt;"مستبقى ق.م","",IF(AND($C15="مستبقى ق.م",MONTH($E15)=TRANSPOSE({12})),TRUNC(1050+B15*80%,2),TRUNC(850+B15*80%,2)))</f>
        <v>2326</v>
      </c>
      <c r="I15" s="13">
        <v>2326</v>
      </c>
      <c r="K15" s="17"/>
      <c r="L15" s="18"/>
      <c r="M15" s="18"/>
      <c r="N15" s="18"/>
      <c r="O15" s="18"/>
      <c r="P15" s="18"/>
      <c r="Q15" s="18"/>
      <c r="R15" s="18"/>
      <c r="S15" s="18"/>
      <c r="T15" s="19"/>
    </row>
    <row r="16" spans="1:20" s="3" customFormat="1" ht="17.100000000000001" customHeight="1">
      <c r="A16" s="3">
        <v>2</v>
      </c>
      <c r="B16" s="4">
        <v>1845.01</v>
      </c>
      <c r="C16" s="3" t="s">
        <v>13</v>
      </c>
      <c r="D16" s="3" t="s">
        <v>1</v>
      </c>
      <c r="E16" s="5">
        <v>43101</v>
      </c>
      <c r="F16" s="5">
        <v>43108</v>
      </c>
      <c r="G16" s="5">
        <f t="shared" ref="G16:G25" si="1">DATE(YEAR(E16),MONTH(E16)+1,0)</f>
        <v>43131</v>
      </c>
      <c r="H16" s="6">
        <f>IF($C16&lt;&gt;"مستبقى ق.م","",IF(AND($C16="مستبقى ق.م",MONTH($E16)=TRANSPOSE({12})),TRUNC(1050+B16*80%,2),TRUNC(850+B16*80%,2)))</f>
        <v>2326</v>
      </c>
      <c r="I16" s="12">
        <v>600.25</v>
      </c>
      <c r="K16" s="17" t="s">
        <v>22</v>
      </c>
      <c r="L16" s="18"/>
      <c r="M16" s="18"/>
      <c r="N16" s="18"/>
      <c r="O16" s="18"/>
      <c r="P16" s="18"/>
      <c r="Q16" s="18"/>
      <c r="R16" s="18"/>
      <c r="S16" s="18"/>
      <c r="T16" s="19"/>
    </row>
    <row r="17" spans="1:20" s="3" customFormat="1" ht="17.100000000000001" customHeight="1">
      <c r="A17" s="3">
        <v>3</v>
      </c>
      <c r="B17" s="4">
        <v>1845.01</v>
      </c>
      <c r="C17" s="3" t="s">
        <v>13</v>
      </c>
      <c r="D17" s="3" t="s">
        <v>2</v>
      </c>
      <c r="E17" s="5">
        <v>43101</v>
      </c>
      <c r="F17" s="5"/>
      <c r="G17" s="5">
        <f t="shared" si="1"/>
        <v>43131</v>
      </c>
      <c r="H17" s="6">
        <f>IF($C17&lt;&gt;"مستبقى ق.م","",IF(AND($C17="مستبقى ق.م",MONTH($E17)=TRANSPOSE({12})),TRUNC(1050+B17*80%,2),TRUNC(850+B17*80%,2)))</f>
        <v>2326</v>
      </c>
      <c r="I17" s="13">
        <v>2326</v>
      </c>
      <c r="K17" s="17" t="s">
        <v>23</v>
      </c>
      <c r="L17" s="18"/>
      <c r="M17" s="18"/>
      <c r="N17" s="18"/>
      <c r="O17" s="18"/>
      <c r="P17" s="18"/>
      <c r="Q17" s="18"/>
      <c r="R17" s="18"/>
      <c r="S17" s="18"/>
      <c r="T17" s="19"/>
    </row>
    <row r="18" spans="1:20" s="3" customFormat="1" ht="17.100000000000001" customHeight="1">
      <c r="A18" s="3">
        <v>4</v>
      </c>
      <c r="B18" s="4">
        <v>1845.01</v>
      </c>
      <c r="C18" s="3" t="s">
        <v>13</v>
      </c>
      <c r="D18" s="3" t="s">
        <v>2</v>
      </c>
      <c r="E18" s="5">
        <v>43101</v>
      </c>
      <c r="F18" s="5">
        <v>43108</v>
      </c>
      <c r="G18" s="5">
        <f t="shared" si="1"/>
        <v>43131</v>
      </c>
      <c r="H18" s="6">
        <f>IF($C18&lt;&gt;"مستبقى ق.م","",IF(AND($C18="مستبقى ق.م",MONTH($E18)=TRANSPOSE({12})),TRUNC(1050+B18*80%,2),TRUNC(850+B18*80%,2)))</f>
        <v>2326</v>
      </c>
      <c r="I18" s="12">
        <v>600.25</v>
      </c>
      <c r="K18" s="20" t="s">
        <v>24</v>
      </c>
      <c r="L18" s="18"/>
      <c r="M18" s="18"/>
      <c r="N18" s="18"/>
      <c r="O18" s="18"/>
      <c r="P18" s="18"/>
      <c r="Q18" s="18"/>
      <c r="R18" s="18"/>
      <c r="S18" s="18"/>
      <c r="T18" s="19"/>
    </row>
    <row r="19" spans="1:20" s="3" customFormat="1" ht="17.100000000000001" customHeight="1" thickBot="1">
      <c r="A19" s="3">
        <v>5</v>
      </c>
      <c r="B19" s="4">
        <v>1845.01</v>
      </c>
      <c r="C19" s="3" t="s">
        <v>13</v>
      </c>
      <c r="D19" s="3" t="s">
        <v>3</v>
      </c>
      <c r="E19" s="5">
        <v>43101</v>
      </c>
      <c r="F19" s="5"/>
      <c r="G19" s="5">
        <f t="shared" si="1"/>
        <v>43131</v>
      </c>
      <c r="H19" s="6">
        <f>IF($C19&lt;&gt;"مستبقى ق.م","",IF(AND($C19="مستبقى ق.م",MONTH($E19)=TRANSPOSE({12})),TRUNC(1050+B19*80%,2),TRUNC(850+B19*80%,2)))</f>
        <v>2326</v>
      </c>
      <c r="I19" s="13">
        <v>2326</v>
      </c>
      <c r="K19" s="17"/>
      <c r="L19" s="18"/>
      <c r="M19" s="18"/>
      <c r="N19" s="18"/>
      <c r="O19" s="18"/>
      <c r="P19" s="18"/>
      <c r="Q19" s="18"/>
      <c r="R19" s="18"/>
      <c r="S19" s="18"/>
      <c r="T19" s="19"/>
    </row>
    <row r="20" spans="1:20" s="3" customFormat="1" ht="17.100000000000001" customHeight="1">
      <c r="A20" s="3">
        <v>6</v>
      </c>
      <c r="B20" s="4">
        <v>1845.01</v>
      </c>
      <c r="C20" s="3" t="s">
        <v>13</v>
      </c>
      <c r="D20" s="3" t="s">
        <v>3</v>
      </c>
      <c r="E20" s="5">
        <v>43101</v>
      </c>
      <c r="F20" s="5">
        <v>43108</v>
      </c>
      <c r="G20" s="5">
        <f t="shared" si="1"/>
        <v>43131</v>
      </c>
      <c r="H20" s="6">
        <f>IF($C20&lt;&gt;"مستبقى ق.م","",IF(AND($C20="مستبقى ق.م",MONTH($E20)=TRANSPOSE({12})),TRUNC(1050+B20*80%,2),TRUNC(850+B20*80%,2)))</f>
        <v>2326</v>
      </c>
      <c r="I20" s="12">
        <v>600.25</v>
      </c>
      <c r="K20" s="26" t="s">
        <v>25</v>
      </c>
      <c r="L20" s="27"/>
      <c r="M20" s="27"/>
      <c r="N20" s="27"/>
      <c r="O20" s="27"/>
      <c r="P20" s="27"/>
      <c r="Q20" s="27"/>
      <c r="R20" s="27"/>
      <c r="S20" s="27"/>
      <c r="T20" s="28"/>
    </row>
    <row r="21" spans="1:20" s="3" customFormat="1" ht="17.100000000000001" customHeight="1" thickBot="1">
      <c r="A21" s="3">
        <v>7</v>
      </c>
      <c r="B21" s="4">
        <v>1845.01</v>
      </c>
      <c r="C21" s="3" t="s">
        <v>13</v>
      </c>
      <c r="D21" s="3" t="s">
        <v>4</v>
      </c>
      <c r="E21" s="5">
        <v>43101</v>
      </c>
      <c r="F21" s="5"/>
      <c r="G21" s="5">
        <f t="shared" si="1"/>
        <v>43131</v>
      </c>
      <c r="H21" s="6">
        <f>IF($C21&lt;&gt;"مستبقى ق.م","",IF(AND($C21="مستبقى ق.م",MONTH($E21)=TRANSPOSE({12})),TRUNC(1050+B21*80%,2),TRUNC(850+B21*80%,2)))</f>
        <v>2326</v>
      </c>
      <c r="I21" s="13">
        <v>2326</v>
      </c>
      <c r="K21" s="29"/>
      <c r="L21" s="30"/>
      <c r="M21" s="30"/>
      <c r="N21" s="30"/>
      <c r="O21" s="30"/>
      <c r="P21" s="30"/>
      <c r="Q21" s="30"/>
      <c r="R21" s="30"/>
      <c r="S21" s="30"/>
      <c r="T21" s="31"/>
    </row>
    <row r="22" spans="1:20" s="3" customFormat="1" ht="17.100000000000001" customHeight="1">
      <c r="A22" s="3">
        <v>8</v>
      </c>
      <c r="B22" s="4">
        <v>1845.01</v>
      </c>
      <c r="C22" s="3" t="s">
        <v>13</v>
      </c>
      <c r="D22" s="3" t="s">
        <v>4</v>
      </c>
      <c r="E22" s="5">
        <v>43101</v>
      </c>
      <c r="F22" s="5">
        <v>43108</v>
      </c>
      <c r="G22" s="5">
        <f t="shared" si="1"/>
        <v>43131</v>
      </c>
      <c r="H22" s="6">
        <f>IF($C22&lt;&gt;"مستبقى ق.م","",IF(AND($C22="مستبقى ق.م",MONTH($E22)=TRANSPOSE({12})),TRUNC(1050+B22*80%,2),TRUNC(850+B22*80%,2)))</f>
        <v>2326</v>
      </c>
      <c r="I22" s="12">
        <v>600.25</v>
      </c>
    </row>
    <row r="23" spans="1:20" s="3" customFormat="1" ht="17.100000000000001" customHeight="1">
      <c r="A23" s="3">
        <v>9</v>
      </c>
      <c r="B23" s="4">
        <v>1845.01</v>
      </c>
      <c r="C23" s="3" t="s">
        <v>13</v>
      </c>
      <c r="D23" s="3" t="s">
        <v>10</v>
      </c>
      <c r="E23" s="5">
        <v>43101</v>
      </c>
      <c r="F23" s="5">
        <v>43108</v>
      </c>
      <c r="G23" s="5">
        <f t="shared" si="1"/>
        <v>43131</v>
      </c>
      <c r="H23" s="6">
        <f>IF($C23&lt;&gt;"مستبقى ق.م","",IF(AND($C23="مستبقى ق.م",MONTH($E23)=TRANSPOSE({12})),TRUNC(1050+B23*80%,2),TRUNC(850+B23*80%,2)))</f>
        <v>2326</v>
      </c>
      <c r="I23" s="13">
        <v>2326</v>
      </c>
    </row>
    <row r="24" spans="1:20" s="3" customFormat="1" ht="17.100000000000001" customHeight="1">
      <c r="A24" s="3">
        <v>10</v>
      </c>
      <c r="B24" s="4">
        <v>1845.01</v>
      </c>
      <c r="C24" s="3" t="s">
        <v>13</v>
      </c>
      <c r="D24" s="3" t="s">
        <v>11</v>
      </c>
      <c r="E24" s="5">
        <v>43101</v>
      </c>
      <c r="F24" s="5">
        <v>43108</v>
      </c>
      <c r="G24" s="5">
        <f t="shared" si="1"/>
        <v>43131</v>
      </c>
      <c r="H24" s="6">
        <f>IF($C24&lt;&gt;"مستبقى ق.م","",IF(AND($C24="مستبقى ق.م",MONTH($E24)=TRANSPOSE({12})),TRUNC(1050+B24*80%,2),TRUNC(850+B24*80%,2)))</f>
        <v>2326</v>
      </c>
      <c r="I24" s="13">
        <v>2326</v>
      </c>
    </row>
    <row r="25" spans="1:20" s="3" customFormat="1" ht="17.100000000000001" customHeight="1">
      <c r="A25" s="3">
        <v>11</v>
      </c>
      <c r="B25" s="4">
        <v>1845.01</v>
      </c>
      <c r="C25" s="3" t="s">
        <v>13</v>
      </c>
      <c r="D25" s="3" t="s">
        <v>12</v>
      </c>
      <c r="E25" s="5">
        <v>43101</v>
      </c>
      <c r="F25" s="5">
        <v>43108</v>
      </c>
      <c r="G25" s="5">
        <f t="shared" si="1"/>
        <v>43131</v>
      </c>
      <c r="H25" s="6">
        <f>IF($C25&lt;&gt;"مستبقى ق.م","",IF(AND($C25="مستبقى ق.م",MONTH($E25)=TRANSPOSE({12})),TRUNC(1050+B25*80%,2),TRUNC(850+B25*80%,2)))</f>
        <v>2326</v>
      </c>
      <c r="I25" s="13">
        <v>2326</v>
      </c>
    </row>
    <row r="26" spans="1:20">
      <c r="A26" s="9"/>
      <c r="B26" s="9"/>
      <c r="C26" s="9"/>
      <c r="D26" s="9"/>
      <c r="E26" s="10"/>
      <c r="F26" s="10"/>
      <c r="G26" s="10"/>
      <c r="H26" s="9"/>
    </row>
  </sheetData>
  <mergeCells count="1">
    <mergeCell ref="K20:T21"/>
  </mergeCells>
  <dataValidations count="1">
    <dataValidation type="list" allowBlank="1" showInputMessage="1" showErrorMessage="1" sqref="D15:D25 D3:D13">
      <formula1>قائم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8"/>
  <sheetViews>
    <sheetView rightToLeft="1" workbookViewId="0">
      <selection activeCell="F10" sqref="F10"/>
    </sheetView>
  </sheetViews>
  <sheetFormatPr defaultRowHeight="14.2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مستبقون قوات مسلحة</vt:lpstr>
      <vt:lpstr>databiram</vt:lpstr>
      <vt:lpstr>قائم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elmohandse</cp:lastModifiedBy>
  <dcterms:created xsi:type="dcterms:W3CDTF">2012-10-28T06:10:59Z</dcterms:created>
  <dcterms:modified xsi:type="dcterms:W3CDTF">2017-06-10T02:28:17Z</dcterms:modified>
</cp:coreProperties>
</file>